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<sst xmlns="http://schemas.openxmlformats.org/spreadsheetml/2006/main" count="202" uniqueCount="104">
  <si>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</si>
  <si>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</si>
  <si>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</si>
  <si>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</si>
  <si>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</si>
  <si>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</si>
  <si>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</si>
  <si>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</si>
  <si>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</si>
  <si>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</si>
  <si>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</si>
  <si>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</si>
  <si>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</si>
  <si>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</si>
  <si>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</si>
  <si>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</si>
  <si>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</si>
  <si>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</si>
  <si>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</si>
  <si>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</si>
  <si>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</si>
  <si>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</si>
  <si>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</si>
  <si>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</si>
  <si>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</si>
  <si>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</si>
  <si>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</si>
  <si>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</si>
  <si>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</si>
  <si>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</si>
  <si>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</si>
  <si>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</si>
  <si>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</si>
  <si>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</si>
  <si>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</si>
  <si>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</si>
  <si>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</si>
  <si>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</si>
  <si>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</si>
  <si>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</si>
  <si>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</si>
  <si>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</si>
  <si>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</si>
  <si>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</si>
  <si>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</si>
  <si>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</si>
  <si>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</si>
  <si>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</si>
  <si>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</si>
  <si>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</si>
  <si>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</si>
  <si>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</si>
  <si>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</si>
  <si>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</si>
  <si>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</si>
  <si>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</si>
  <si>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</si>
  <si>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</si>
  <si>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</si>
  <si>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</si>
  <si>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</si>
  <si>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</si>
  <si>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</si>
  <si>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</si>
  <si>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</si>
  <si>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</si>
  <si>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</si>
  <si>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</si>
  <si>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</si>
  <si>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</si>
  <si>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</si>
  <si>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</si>
  <si>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</si>
  <si>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</si>
  <si>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</si>
  <si>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</si>
  <si>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</si>
  <si>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</si>
  <si>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</si>
  <si>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</si>
  <si>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</si>
  <si>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</si>
  <si>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</si>
  <si>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</si>
  <si>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</si>
  <si>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</si>
  <si>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</si>
  <si>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</si>
  <si>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</si>
  <si>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</si>
  <si>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</si>
  <si>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</si>
  <si>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</si>
  <si>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</si>
  <si>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</si>
  <si>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</si>
  <si>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</si>
  <si>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</si>
  <si>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</si>
  <si>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K_N_Кд_22_ЛК150_5946</t>
  </si>
  <si>
    <t>Реконструкция ВЛ-0,4 кВ ф."Северо-Восток" ТП-1080 в соответствии с договором на ТП № 3-38-22-4496 г. Краснодар</t>
  </si>
  <si>
    <t>СИП-2 3х150+1х70</t>
  </si>
  <si>
    <t>Л7-29-1..4</t>
  </si>
  <si>
    <t>0,313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</si>
</sst>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S8" sqref="S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3" t="s">
        <v>79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5" t="s">
        <v>81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12" t="s">
        <v>82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4" t="s">
        <v>80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" x14ac:dyDescent="0.3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100</v>
      </c>
      <c r="D18" s="101" t="s">
        <v>99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101</v>
      </c>
      <c r="L18" s="65"/>
      <c r="M18" s="65"/>
      <c r="N18" s="99" t="s">
        <v>57</v>
      </c>
      <c r="O18" s="67" t="s">
        <v>56</v>
      </c>
      <c r="P18" s="67" t="s">
        <v>103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612.31263519999993</v>
      </c>
      <c r="V18" s="67" t="s">
        <v>7</v>
      </c>
    </row>
    <row r="19" spans="2:22" s="57" customFormat="1" ht="31.2" x14ac:dyDescent="0.3">
      <c r="B19" s="85" t="s">
        <v>86</v>
      </c>
      <c r="C19" s="89" t="s">
        <v>100</v>
      </c>
      <c r="D19" s="101" t="s">
        <v>99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101</v>
      </c>
      <c r="L19" s="65"/>
      <c r="M19" s="65"/>
      <c r="N19" s="99" t="s">
        <v>57</v>
      </c>
      <c r="O19" s="67" t="s">
        <v>56</v>
      </c>
      <c r="P19" s="67" t="s">
        <v>103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344.57018159999996</v>
      </c>
      <c r="V19" s="67" t="s">
        <v>7</v>
      </c>
    </row>
    <row r="20" spans="2:22" ht="31.2" x14ac:dyDescent="0.3">
      <c r="B20" s="85" t="s">
        <v>86</v>
      </c>
      <c r="C20" s="89" t="s">
        <v>100</v>
      </c>
      <c r="D20" s="86" t="s">
        <v>99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101</v>
      </c>
      <c r="L20" s="65"/>
      <c r="M20" s="65"/>
      <c r="N20" s="90" t="s">
        <v>57</v>
      </c>
      <c r="O20" s="67" t="s">
        <v>56</v>
      </c>
      <c r="P20" s="67" t="s">
        <v>103</v>
      </c>
      <c r="Q20" s="90" t="s">
        <v>58</v>
      </c>
      <c r="R20" s="100" t="s">
        <v>102</v>
      </c>
      <c r="S20" s="68">
        <v>976.61</v>
      </c>
      <c r="T20" s="68">
        <v>1.1599999999999999</v>
      </c>
      <c r="U20" s="68">
        <f>O20*P20*S20*T20</f>
        <v>354.58755879999995</v>
      </c>
      <c r="V20" s="67" t="s">
        <v>7</v>
      </c>
    </row>
    <row r="21" spans="2:22" ht="31.2" x14ac:dyDescent="0.3">
      <c r="B21" s="85" t="s">
        <v>86</v>
      </c>
      <c r="C21" s="89" t="s">
        <v>100</v>
      </c>
      <c r="D21" s="86" t="s">
        <v>99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1545.5003755999999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D12" sqref="D12:D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7.399999999999999" x14ac:dyDescent="0.3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6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100</v>
      </c>
      <c r="D15" s="101" t="s">
        <v>99</v>
      </c>
      <c r="E15" s="70">
        <v>2025</v>
      </c>
      <c r="F15" s="70">
        <v>2026</v>
      </c>
      <c r="G15" s="39">
        <f>'20.1'!U22/1000</f>
        <v>1.5455003755999999</v>
      </c>
      <c r="H15" s="39">
        <f>G15*1.2</f>
        <v>1.8546004507199998</v>
      </c>
      <c r="I15" s="77">
        <f>H15*'20.4'!C14/100*'20.4'!D14/100*'20.4'!E14/100*'20.4'!F14/100*'20.4'!G14/100</f>
        <v>2.5808031512956164</v>
      </c>
      <c r="J15" s="88">
        <f>'20.2'!M16/1000</f>
        <v>0</v>
      </c>
      <c r="K15" s="39">
        <f>I15+J15</f>
        <v>2.5808031512956164</v>
      </c>
      <c r="L15" s="77"/>
      <c r="M15" s="81">
        <f>K15-L15</f>
        <v>2.5808031512956164</v>
      </c>
      <c r="N15" s="77">
        <v>0</v>
      </c>
      <c r="O15" s="77">
        <f>H15-N15</f>
        <v>1.8546004507199998</v>
      </c>
      <c r="P15" s="77">
        <f>SUM(Q15:W15)</f>
        <v>1.1224239730000001</v>
      </c>
      <c r="Q15" s="79">
        <v>1.9402340000000001E-2</v>
      </c>
      <c r="R15" s="80">
        <v>0</v>
      </c>
      <c r="S15" s="80">
        <v>0</v>
      </c>
      <c r="T15" s="82">
        <v>1.103021633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2026-05-12T08:39:11Z</dcterms:modified>
</cp:coreProperties>
</file>